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5008434\Desktop\Connect dzisiaj\W TRAKCIE\ELOG100038526_Nieizolowane przewody stalowo-aluminiowe_BEZPOL\"/>
    </mc:Choice>
  </mc:AlternateContent>
  <xr:revisionPtr revIDLastSave="0" documentId="13_ncr:1_{14D8D0A8-832A-4E9E-AC97-9F1AD0FA69FC}" xr6:coauthVersionLast="47" xr6:coauthVersionMax="47" xr10:uidLastSave="{00000000-0000-0000-0000-000000000000}"/>
  <bookViews>
    <workbookView xWindow="-120" yWindow="-120" windowWidth="29040" windowHeight="15720" xr2:uid="{8548B4DA-EBDB-4C93-8CC1-A4A23C674D7A}"/>
  </bookViews>
  <sheets>
    <sheet name="Arkusz1" sheetId="1" r:id="rId1"/>
  </sheets>
  <definedNames>
    <definedName name="_xlnm._FilterDatabase" localSheetId="0" hidden="1">Arkusz1!$A$1:$J$30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2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9" i="1"/>
  <c r="J7" i="1"/>
  <c r="J8" i="1"/>
  <c r="J6" i="1"/>
  <c r="J3" i="1"/>
  <c r="J4" i="1"/>
  <c r="J5" i="1"/>
  <c r="J30" i="1" l="1"/>
</calcChain>
</file>

<file path=xl/sharedStrings.xml><?xml version="1.0" encoding="utf-8"?>
<sst xmlns="http://schemas.openxmlformats.org/spreadsheetml/2006/main" count="145" uniqueCount="65">
  <si>
    <t>Producent</t>
  </si>
  <si>
    <t>Ilość</t>
  </si>
  <si>
    <t>j.m</t>
  </si>
  <si>
    <t>szt</t>
  </si>
  <si>
    <t>Indeks</t>
  </si>
  <si>
    <t>Cena netto PLN</t>
  </si>
  <si>
    <t xml:space="preserve">Wartości sum (z zółtych pól) trzeba wpisać na platformie CONNECT w miejscu cena (warunki handlowe) dla wskazanej nazwy grupy.  </t>
  </si>
  <si>
    <t>Nazwa pozycji</t>
  </si>
  <si>
    <t>Lp.</t>
  </si>
  <si>
    <t>UCHWYT ODCIĄG.KABŁ.PÓŁROLKA (BK 3001/1)</t>
  </si>
  <si>
    <t>ŁĄCZNIK PRZEDŁUŻ.JED.ŁPJN 16/150 BK 4104</t>
  </si>
  <si>
    <t>ŁĄCZNIK PRZEDŁUŻ.JED.ŁPJN 16/200 BK4104A</t>
  </si>
  <si>
    <t>ŁĄCZNIK PRZEDŁUŻ.JED.ŁPJN 20/150 BK 4100</t>
  </si>
  <si>
    <t>ŁĄCZNIK PRZEDŁUŻ.JED.ŁPJN 20/300 BK 4105</t>
  </si>
  <si>
    <t>ŁĄCZNIK PRZEDŁUŻ.JED.ŁPJN 20/320 BK 4106</t>
  </si>
  <si>
    <t>ŁĄCZNIK PRZEDŁUŻ.JED.ŁPJN 20/400 BK 4107</t>
  </si>
  <si>
    <t>ŁĄCZNIK PRZEDŁUŻ.JED.ŁPJN 20/450 BK 4108</t>
  </si>
  <si>
    <t>ŁĄCZNIK PRZEDŁUŻ.JED.ŁPJn 20/600 BK 4109</t>
  </si>
  <si>
    <t>ŁĄCZNIK PRZEDŁUŻ.JED.ŁPJN 20/700 BK 4110</t>
  </si>
  <si>
    <t>ŁĄCZNIK PRZEDŁUŻ.JED.ŁPJn 20/850 BK 4111</t>
  </si>
  <si>
    <t>ŁĄCZNIK PRZEDŁUŻ.JED.ŁPJN 20/900 BK4112/A</t>
  </si>
  <si>
    <t>ŁĄCZNIK PRZEDŁUŻ.JED.ŁPJN 20/1000 BK4112</t>
  </si>
  <si>
    <t>ŁĄCZNIK PRZEDŁUŻ.JED.ŁPJN 20/1100 BK4113</t>
  </si>
  <si>
    <t>ŁĄCZNIK DWUUCHOWY ŁDS 70 (BK 4001)</t>
  </si>
  <si>
    <t>ŁĄCZNIK DWUUCHOWY ŁDO 85 BK 4002</t>
  </si>
  <si>
    <t>ŁĄCZNIK KABŁ.SWORZ.NIT.ŁKN 16/70 BK40102</t>
  </si>
  <si>
    <t>ŁĄCZNIK KABŁ.SWORZ.NIT.ŁKN 20/60 BK40103</t>
  </si>
  <si>
    <t>ŁĄCZNIK KABŁ.SWORZ.ŚRU.ŁKS 19/60 BK40123</t>
  </si>
  <si>
    <t>ŁĄCZNIK KABŁ.SWORZ.ŚRU.ŁKS 16/70 BK40122</t>
  </si>
  <si>
    <t>ŁĄCZNIK ORCZYKOWY DWURZ.ŁODN250/20BK4025</t>
  </si>
  <si>
    <t>ŁĄCZNIK ORCZYKOWY DWURZ.ŁOD II (BK 4019)</t>
  </si>
  <si>
    <t>WIESZAK UNIWER.ŚRUB.KABŁ.M16-140 BK 8000</t>
  </si>
  <si>
    <t>WIESZAK UNIWER.ŚRUB.KABŁ.M16-200 BK 8001</t>
  </si>
  <si>
    <t>WIESZAK UNIWER.ŚRUB.KABŁ.M20-130 BK 8002</t>
  </si>
  <si>
    <t>WIESZAK UNIWER.ŚRUB.KABŁ.M20-135 BK 8003</t>
  </si>
  <si>
    <t>WIESZAK UNIWER.ŚRUB.KABŁ.M20-195 BK 8004</t>
  </si>
  <si>
    <t>WIESZAK UNIWER.ŚRUB.KABŁ.M20-145 BK 8005</t>
  </si>
  <si>
    <t>Bezpol Sp. z o.o</t>
  </si>
  <si>
    <t>ME-7115112550</t>
  </si>
  <si>
    <t>ME-7116071250</t>
  </si>
  <si>
    <t>ME-7116071260</t>
  </si>
  <si>
    <t>ME-7116071230</t>
  </si>
  <si>
    <t>ME-7116071240</t>
  </si>
  <si>
    <t>ME-7116071270</t>
  </si>
  <si>
    <t>ME-7116071290</t>
  </si>
  <si>
    <t>ME-7116071300</t>
  </si>
  <si>
    <t>ME-7116071710</t>
  </si>
  <si>
    <t>ME-7116071720</t>
  </si>
  <si>
    <t>ME-7116071730</t>
  </si>
  <si>
    <t>ME-7116071740</t>
  </si>
  <si>
    <t>ME-7116071680</t>
  </si>
  <si>
    <t>ME-7116071660</t>
  </si>
  <si>
    <t>ME-7116072790</t>
  </si>
  <si>
    <t>ME-7116072760</t>
  </si>
  <si>
    <t>ME-7116072770</t>
  </si>
  <si>
    <t>ME-7116072780</t>
  </si>
  <si>
    <t xml:space="preserve">ME-7116075650   </t>
  </si>
  <si>
    <t>ME-7116075640</t>
  </si>
  <si>
    <t>ME-7116079300</t>
  </si>
  <si>
    <t>ME-7116079310</t>
  </si>
  <si>
    <t>ME-7116079320</t>
  </si>
  <si>
    <t>Priorytet terminu dostawy wg. przypisanej kategorii</t>
  </si>
  <si>
    <t xml:space="preserve">A - termin dostawy do 10 dni roboczych </t>
  </si>
  <si>
    <t>B - termin dostawy do 10 dni roboczych lub dłuższy</t>
  </si>
  <si>
    <t>Numer katalogowy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</si>
</sst>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\-#,##0.00\ "/>
  </numFmts>
  <fonts count="15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u/>
      <sz val="11"/>
      <color rgb="FF640036"/>
      <name val="Aptos Narrow"/>
      <family val="2"/>
      <scheme val="minor"/>
    </font>
    <font>
      <u/>
      <sz val="11"/>
      <color rgb="FF640036"/>
      <name val="Verdana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u/>
      <sz val="10"/>
      <color theme="10"/>
      <name val="Arial"/>
      <family val="2"/>
      <charset val="238"/>
    </font>
    <font>
      <b/>
      <sz val="10"/>
      <color rgb="FF640036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/>
    <xf numFmtId="0" fontId="8" fillId="0" borderId="0"/>
    <xf numFmtId="49" fontId="8" fillId="0" borderId="2">
      <alignment horizontal="left" vertical="center" indent="1"/>
    </xf>
    <xf numFmtId="0" fontId="1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9" fontId="7" fillId="0" borderId="0" applyFont="0" applyFill="0" applyBorder="0" applyAlignment="0" applyProtection="0"/>
    <xf numFmtId="9" fontId="3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4" borderId="1" xfId="36" applyNumberFormat="1" applyFont="1" applyFill="1" applyBorder="1" applyAlignment="1" applyProtection="1">
      <alignment vertical="center"/>
      <protection locked="0"/>
    </xf>
    <xf numFmtId="0" fontId="10" fillId="0" borderId="1" xfId="1" applyFont="1" applyBorder="1" applyAlignment="1" applyProtection="1">
      <alignment horizontal="center" vertical="center" wrapText="1"/>
    </xf>
    <xf numFmtId="3" fontId="1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2" fillId="2" borderId="1" xfId="1" applyFont="1" applyFill="1" applyBorder="1" applyAlignment="1" applyProtection="1">
      <alignment horizontal="left" vertical="center" wrapText="1"/>
    </xf>
    <xf numFmtId="3" fontId="11" fillId="0" borderId="1" xfId="0" applyNumberFormat="1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1" xfId="0" applyFill="1" applyBorder="1" applyAlignment="1" applyProtection="1">
      <alignment horizontal="center" vertical="center"/>
    </xf>
    <xf numFmtId="3" fontId="0" fillId="0" borderId="1" xfId="0" applyNumberFormat="1" applyBorder="1" applyAlignment="1" applyProtection="1">
      <alignment horizontal="right"/>
    </xf>
    <xf numFmtId="0" fontId="14" fillId="3" borderId="1" xfId="0" applyFont="1" applyFill="1" applyBorder="1" applyAlignment="1" applyProtection="1">
      <alignment vertical="top" wrapText="1"/>
    </xf>
    <xf numFmtId="4" fontId="0" fillId="0" borderId="1" xfId="0" applyNumberFormat="1" applyBorder="1" applyAlignment="1" applyProtection="1">
      <alignment vertical="center"/>
    </xf>
    <xf numFmtId="4" fontId="14" fillId="3" borderId="1" xfId="0" applyNumberFormat="1" applyFont="1" applyFill="1" applyBorder="1" applyProtection="1"/>
  </cellXfs>
  <cellStyles count="37">
    <cellStyle name="A4 Small 210 x 297 mm_Cennik opraw 22.06.2009 Philips Lighting S.A." xfId="9" xr:uid="{63CA0C37-8C17-46FB-8BCA-2297DCBB00E9}"/>
    <cellStyle name="Dziesiętny 2" xfId="3" xr:uid="{386CA621-079D-4992-A0E7-E5DEB565ED1E}"/>
    <cellStyle name="Hiperłącze" xfId="2" builtinId="8" customBuiltin="1"/>
    <cellStyle name="Hiperłącze 2" xfId="29" xr:uid="{9ED0B39F-F751-49C7-A0C3-AF4586DB4BD6}"/>
    <cellStyle name="Nazwa" xfId="10" xr:uid="{0D849CBC-6FD3-456C-83CA-897086376998}"/>
    <cellStyle name="Normalny" xfId="0" builtinId="0"/>
    <cellStyle name="Normalny 10" xfId="6" xr:uid="{D3AF0253-D81D-493F-BC1B-B2B47E4FEA3A}"/>
    <cellStyle name="Normalny 11" xfId="34" xr:uid="{F0A4BD00-70EC-4BF9-8CF7-160A2128ABA8}"/>
    <cellStyle name="Normalny 118" xfId="11" xr:uid="{388F2613-A0B9-42CB-81FB-1AE0F7FE558B}"/>
    <cellStyle name="Normalny 118 2" xfId="31" xr:uid="{25F55798-D2B4-42A8-AA5A-52CD2199C956}"/>
    <cellStyle name="Normalny 12" xfId="35" xr:uid="{9B9DAF0E-2F6A-4025-989A-06A86426391E}"/>
    <cellStyle name="Normalny 13" xfId="1" xr:uid="{1E4CBB11-260B-4458-888F-F74661581C26}"/>
    <cellStyle name="Normalny 2" xfId="5" xr:uid="{73A21678-1B78-4798-88D9-D764BAB8CF04}"/>
    <cellStyle name="Normalny 2 2" xfId="12" xr:uid="{D666436F-147D-49B0-A764-B68FFC9BAD0B}"/>
    <cellStyle name="Normalny 2_Propozycja wspólnego cennika V.22.02.2008_Ceny nabycia materiałów przez spółekę handlową" xfId="8" xr:uid="{54A5402A-7F9A-4864-83FD-8E884528773B}"/>
    <cellStyle name="Normalny 3" xfId="13" xr:uid="{BD138613-254A-4BB6-AFF4-881D4D8D031C}"/>
    <cellStyle name="Normalny 3 2" xfId="14" xr:uid="{85046CDB-A81F-49FC-B7E7-26A89D872937}"/>
    <cellStyle name="Normalny 3 3" xfId="15" xr:uid="{E4A8E9DA-7B5D-4199-9324-C4D2D2F443BB}"/>
    <cellStyle name="Normalny 3_Ceny nabycia materiałów przez spółekę handlową" xfId="16" xr:uid="{9A178E34-A39D-40E1-BA37-3EEC434E5730}"/>
    <cellStyle name="Normalny 4" xfId="17" xr:uid="{7D5B2102-D220-491B-898C-73B98BB21147}"/>
    <cellStyle name="Normalny 5" xfId="18" xr:uid="{E1092959-6439-4451-A598-BB1639F60896}"/>
    <cellStyle name="Normalny 5 2" xfId="19" xr:uid="{DA613A3A-2EE9-495A-853C-9B677C122BE2}"/>
    <cellStyle name="Normalny 6" xfId="20" xr:uid="{B1D76456-4904-41C3-889C-AA795DE67E6D}"/>
    <cellStyle name="Normalny 7" xfId="21" xr:uid="{5F92E9BF-0B0C-441D-B929-CF24BE8E8966}"/>
    <cellStyle name="Normalny 8" xfId="22" xr:uid="{80BA436D-22B5-4795-87CC-2589259A4678}"/>
    <cellStyle name="Normalny 9" xfId="23" xr:uid="{4DE79F83-BEDC-4B22-972C-7A7C21F14C49}"/>
    <cellStyle name="Odwiedzone hiperłącze" xfId="4" builtinId="9" customBuiltin="1"/>
    <cellStyle name="Procentowy 2" xfId="24" xr:uid="{CBF79500-C268-4C65-8250-A3FF3C3D8174}"/>
    <cellStyle name="Procentowy 3" xfId="25" xr:uid="{B8DACEAF-428A-415A-B114-6A6EC4A55586}"/>
    <cellStyle name="Procentowy 4" xfId="28" xr:uid="{4BE223D2-5805-4E6A-82F2-7D308B0F3CBC}"/>
    <cellStyle name="Walutowy" xfId="36" builtinId="4"/>
    <cellStyle name="Walutowy 2" xfId="7" xr:uid="{7BB9B146-5BEF-485A-8BFC-7AC5E3870F53}"/>
    <cellStyle name="Walutowy 2 2" xfId="30" xr:uid="{E6CBFCE1-C1F0-49F9-B980-469E418932E7}"/>
    <cellStyle name="Walutowy 4" xfId="26" xr:uid="{743E310A-CCAB-484F-A67D-54819E1C9137}"/>
    <cellStyle name="Walutowy 4 2" xfId="32" xr:uid="{A746731C-82C5-480A-8DC4-ED1BFB2E026A}"/>
    <cellStyle name="Walutowy 5" xfId="27" xr:uid="{B1683CB8-4A2B-4EAE-B6B8-8D9F67957882}"/>
    <cellStyle name="Walutowy 5 2" xfId="33" xr:uid="{F897DB4B-1226-42D4-BF67-BC25E8CDC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6A105-0424-4A5D-8441-06FD76BBB3D8}">
  <dimension ref="A1:J30"/>
  <sheetViews>
    <sheetView tabSelected="1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B1" sqref="B1"/>
    </sheetView>
  </sheetViews>
  <sheetFormatPr defaultRowHeight="15"/>
  <cols>
    <col min="2" max="2" width="30.7109375" bestFit="1" customWidth="1"/>
    <col min="3" max="3" width="16.140625" hidden="1" customWidth="1"/>
    <col min="4" max="4" width="45.5703125" style="1" bestFit="1" customWidth="1"/>
    <col min="5" max="5" width="6.42578125" style="3" bestFit="1" customWidth="1"/>
    <col min="6" max="6" width="3.7109375" style="2" bestFit="1" customWidth="1"/>
    <col min="7" max="7" width="46.42578125" style="2" bestFit="1" customWidth="1"/>
    <col min="8" max="9" width="15.42578125" customWidth="1"/>
    <col min="10" max="10" width="37.85546875" customWidth="1"/>
  </cols>
  <sheetData>
    <row r="1" spans="1:10" ht="60">
      <c r="A1" s="5" t="s">
        <v>8</v>
      </c>
      <c r="B1" s="5" t="s">
        <v>0</v>
      </c>
      <c r="C1" s="5" t="s">
        <v>4</v>
      </c>
      <c r="D1" s="5" t="s">
        <v>7</v>
      </c>
      <c r="E1" s="6" t="s">
        <v>1</v>
      </c>
      <c r="F1" s="5" t="s">
        <v>2</v>
      </c>
      <c r="G1" s="5" t="s">
        <v>61</v>
      </c>
      <c r="H1" s="5" t="s">
        <v>5</v>
      </c>
      <c r="I1" s="5" t="s">
        <v>64</v>
      </c>
      <c r="J1" s="15" t="s">
        <v>6</v>
      </c>
    </row>
    <row r="2" spans="1:10">
      <c r="A2" s="7">
        <v>1</v>
      </c>
      <c r="B2" s="8" t="s">
        <v>37</v>
      </c>
      <c r="C2" s="9" t="s">
        <v>38</v>
      </c>
      <c r="D2" s="9" t="s">
        <v>9</v>
      </c>
      <c r="E2" s="10">
        <v>150</v>
      </c>
      <c r="F2" s="11" t="s">
        <v>3</v>
      </c>
      <c r="G2" s="12" t="s">
        <v>62</v>
      </c>
      <c r="H2" s="4"/>
      <c r="I2" s="4"/>
      <c r="J2" s="16">
        <f>E2*H2</f>
        <v>0</v>
      </c>
    </row>
    <row r="3" spans="1:10">
      <c r="A3" s="7">
        <v>2</v>
      </c>
      <c r="B3" s="8" t="s">
        <v>37</v>
      </c>
      <c r="C3" s="9" t="s">
        <v>39</v>
      </c>
      <c r="D3" s="9" t="s">
        <v>10</v>
      </c>
      <c r="E3" s="10">
        <v>95</v>
      </c>
      <c r="F3" s="11" t="s">
        <v>3</v>
      </c>
      <c r="G3" s="12" t="s">
        <v>62</v>
      </c>
      <c r="H3" s="4"/>
      <c r="I3" s="4"/>
      <c r="J3" s="16">
        <f>E3*H3</f>
        <v>0</v>
      </c>
    </row>
    <row r="4" spans="1:10">
      <c r="A4" s="7">
        <v>3</v>
      </c>
      <c r="B4" s="8" t="s">
        <v>37</v>
      </c>
      <c r="C4" s="9" t="s">
        <v>40</v>
      </c>
      <c r="D4" s="9" t="s">
        <v>11</v>
      </c>
      <c r="E4" s="10">
        <v>222</v>
      </c>
      <c r="F4" s="11" t="s">
        <v>3</v>
      </c>
      <c r="G4" s="12" t="s">
        <v>62</v>
      </c>
      <c r="H4" s="4"/>
      <c r="I4" s="4"/>
      <c r="J4" s="16">
        <f>E4*H4</f>
        <v>0</v>
      </c>
    </row>
    <row r="5" spans="1:10">
      <c r="A5" s="7">
        <v>4</v>
      </c>
      <c r="B5" s="8" t="s">
        <v>37</v>
      </c>
      <c r="C5" s="9" t="s">
        <v>41</v>
      </c>
      <c r="D5" s="9" t="s">
        <v>12</v>
      </c>
      <c r="E5" s="10">
        <v>25</v>
      </c>
      <c r="F5" s="11" t="s">
        <v>3</v>
      </c>
      <c r="G5" s="12" t="s">
        <v>63</v>
      </c>
      <c r="H5" s="4"/>
      <c r="I5" s="4"/>
      <c r="J5" s="16">
        <f>E5*H5</f>
        <v>0</v>
      </c>
    </row>
    <row r="6" spans="1:10">
      <c r="A6" s="7">
        <v>5</v>
      </c>
      <c r="B6" s="8" t="s">
        <v>37</v>
      </c>
      <c r="C6" s="9" t="s">
        <v>42</v>
      </c>
      <c r="D6" s="9" t="s">
        <v>13</v>
      </c>
      <c r="E6" s="10">
        <v>351</v>
      </c>
      <c r="F6" s="11" t="s">
        <v>3</v>
      </c>
      <c r="G6" s="12" t="s">
        <v>62</v>
      </c>
      <c r="H6" s="4"/>
      <c r="I6" s="4"/>
      <c r="J6" s="16">
        <f>E6*H6</f>
        <v>0</v>
      </c>
    </row>
    <row r="7" spans="1:10">
      <c r="A7" s="7">
        <v>6</v>
      </c>
      <c r="B7" s="8" t="s">
        <v>37</v>
      </c>
      <c r="C7" s="9" t="s">
        <v>43</v>
      </c>
      <c r="D7" s="9" t="s">
        <v>14</v>
      </c>
      <c r="E7" s="10">
        <v>269</v>
      </c>
      <c r="F7" s="11" t="s">
        <v>3</v>
      </c>
      <c r="G7" s="12" t="s">
        <v>62</v>
      </c>
      <c r="H7" s="4"/>
      <c r="I7" s="4"/>
      <c r="J7" s="16">
        <f>E7*H7</f>
        <v>0</v>
      </c>
    </row>
    <row r="8" spans="1:10">
      <c r="A8" s="7">
        <v>7</v>
      </c>
      <c r="B8" s="8" t="s">
        <v>37</v>
      </c>
      <c r="C8" s="9" t="s">
        <v>44</v>
      </c>
      <c r="D8" s="9" t="s">
        <v>15</v>
      </c>
      <c r="E8" s="10">
        <v>70</v>
      </c>
      <c r="F8" s="11" t="s">
        <v>3</v>
      </c>
      <c r="G8" s="12" t="s">
        <v>62</v>
      </c>
      <c r="H8" s="4"/>
      <c r="I8" s="4"/>
      <c r="J8" s="16">
        <f>E8*H8</f>
        <v>0</v>
      </c>
    </row>
    <row r="9" spans="1:10">
      <c r="A9" s="7">
        <v>8</v>
      </c>
      <c r="B9" s="8" t="s">
        <v>37</v>
      </c>
      <c r="C9" s="9" t="s">
        <v>45</v>
      </c>
      <c r="D9" s="9" t="s">
        <v>16</v>
      </c>
      <c r="E9" s="10">
        <v>196</v>
      </c>
      <c r="F9" s="11" t="s">
        <v>3</v>
      </c>
      <c r="G9" s="12" t="s">
        <v>62</v>
      </c>
      <c r="H9" s="4"/>
      <c r="I9" s="4"/>
      <c r="J9" s="16">
        <f>E9*H9</f>
        <v>0</v>
      </c>
    </row>
    <row r="10" spans="1:10">
      <c r="A10" s="13">
        <v>9</v>
      </c>
      <c r="B10" s="8" t="s">
        <v>37</v>
      </c>
      <c r="C10" s="9" t="s">
        <v>46</v>
      </c>
      <c r="D10" s="9" t="s">
        <v>17</v>
      </c>
      <c r="E10" s="14">
        <v>29</v>
      </c>
      <c r="F10" s="11" t="s">
        <v>3</v>
      </c>
      <c r="G10" s="12" t="s">
        <v>62</v>
      </c>
      <c r="H10" s="4"/>
      <c r="I10" s="4"/>
      <c r="J10" s="16">
        <f>E10*H10</f>
        <v>0</v>
      </c>
    </row>
    <row r="11" spans="1:10">
      <c r="A11" s="13">
        <v>10</v>
      </c>
      <c r="B11" s="8" t="s">
        <v>37</v>
      </c>
      <c r="C11" s="9" t="s">
        <v>47</v>
      </c>
      <c r="D11" s="9" t="s">
        <v>18</v>
      </c>
      <c r="E11" s="14">
        <v>25</v>
      </c>
      <c r="F11" s="11" t="s">
        <v>3</v>
      </c>
      <c r="G11" s="12" t="s">
        <v>63</v>
      </c>
      <c r="H11" s="4"/>
      <c r="I11" s="4"/>
      <c r="J11" s="16">
        <f>E11*H11</f>
        <v>0</v>
      </c>
    </row>
    <row r="12" spans="1:10">
      <c r="A12" s="13">
        <v>11</v>
      </c>
      <c r="B12" s="8" t="s">
        <v>37</v>
      </c>
      <c r="C12" s="9"/>
      <c r="D12" s="9" t="s">
        <v>19</v>
      </c>
      <c r="E12" s="14">
        <v>25</v>
      </c>
      <c r="F12" s="11" t="s">
        <v>3</v>
      </c>
      <c r="G12" s="12" t="s">
        <v>63</v>
      </c>
      <c r="H12" s="4"/>
      <c r="I12" s="4"/>
      <c r="J12" s="16">
        <f>E12*H12</f>
        <v>0</v>
      </c>
    </row>
    <row r="13" spans="1:10">
      <c r="A13" s="13">
        <v>12</v>
      </c>
      <c r="B13" s="8" t="s">
        <v>37</v>
      </c>
      <c r="C13" s="9"/>
      <c r="D13" s="9" t="s">
        <v>20</v>
      </c>
      <c r="E13" s="14">
        <v>25</v>
      </c>
      <c r="F13" s="11" t="s">
        <v>3</v>
      </c>
      <c r="G13" s="12" t="s">
        <v>63</v>
      </c>
      <c r="H13" s="4"/>
      <c r="I13" s="4"/>
      <c r="J13" s="16">
        <f>E13*H13</f>
        <v>0</v>
      </c>
    </row>
    <row r="14" spans="1:10">
      <c r="A14" s="13">
        <v>13</v>
      </c>
      <c r="B14" s="8" t="s">
        <v>37</v>
      </c>
      <c r="C14" s="9" t="s">
        <v>48</v>
      </c>
      <c r="D14" s="9" t="s">
        <v>21</v>
      </c>
      <c r="E14" s="14">
        <v>25</v>
      </c>
      <c r="F14" s="11" t="s">
        <v>3</v>
      </c>
      <c r="G14" s="12" t="s">
        <v>63</v>
      </c>
      <c r="H14" s="4"/>
      <c r="I14" s="4"/>
      <c r="J14" s="16">
        <f>E14*H14</f>
        <v>0</v>
      </c>
    </row>
    <row r="15" spans="1:10">
      <c r="A15" s="13">
        <v>14</v>
      </c>
      <c r="B15" s="8" t="s">
        <v>37</v>
      </c>
      <c r="C15" s="9" t="s">
        <v>49</v>
      </c>
      <c r="D15" s="9" t="s">
        <v>22</v>
      </c>
      <c r="E15" s="14">
        <v>25</v>
      </c>
      <c r="F15" s="11" t="s">
        <v>3</v>
      </c>
      <c r="G15" s="12" t="s">
        <v>63</v>
      </c>
      <c r="H15" s="4"/>
      <c r="I15" s="4"/>
      <c r="J15" s="16">
        <f>E15*H15</f>
        <v>0</v>
      </c>
    </row>
    <row r="16" spans="1:10">
      <c r="A16" s="13">
        <v>15</v>
      </c>
      <c r="B16" s="8" t="s">
        <v>37</v>
      </c>
      <c r="C16" s="9" t="s">
        <v>50</v>
      </c>
      <c r="D16" s="9" t="s">
        <v>23</v>
      </c>
      <c r="E16" s="14">
        <v>3537</v>
      </c>
      <c r="F16" s="11" t="s">
        <v>3</v>
      </c>
      <c r="G16" s="12" t="s">
        <v>62</v>
      </c>
      <c r="H16" s="4"/>
      <c r="I16" s="4"/>
      <c r="J16" s="16">
        <f>E16*H16</f>
        <v>0</v>
      </c>
    </row>
    <row r="17" spans="1:10">
      <c r="A17" s="13">
        <v>16</v>
      </c>
      <c r="B17" s="8" t="s">
        <v>37</v>
      </c>
      <c r="C17" s="9" t="s">
        <v>51</v>
      </c>
      <c r="D17" s="9" t="s">
        <v>24</v>
      </c>
      <c r="E17" s="14">
        <v>952</v>
      </c>
      <c r="F17" s="11" t="s">
        <v>3</v>
      </c>
      <c r="G17" s="12" t="s">
        <v>62</v>
      </c>
      <c r="H17" s="4"/>
      <c r="I17" s="4"/>
      <c r="J17" s="16">
        <f>E17*H17</f>
        <v>0</v>
      </c>
    </row>
    <row r="18" spans="1:10">
      <c r="A18" s="13">
        <v>17</v>
      </c>
      <c r="B18" s="8" t="s">
        <v>37</v>
      </c>
      <c r="C18" s="9" t="s">
        <v>52</v>
      </c>
      <c r="D18" s="9" t="s">
        <v>25</v>
      </c>
      <c r="E18" s="14">
        <v>150</v>
      </c>
      <c r="F18" s="11" t="s">
        <v>3</v>
      </c>
      <c r="G18" s="12" t="s">
        <v>62</v>
      </c>
      <c r="H18" s="4"/>
      <c r="I18" s="4"/>
      <c r="J18" s="16">
        <f>E18*H18</f>
        <v>0</v>
      </c>
    </row>
    <row r="19" spans="1:10">
      <c r="A19" s="13">
        <v>18</v>
      </c>
      <c r="B19" s="8" t="s">
        <v>37</v>
      </c>
      <c r="C19" s="9" t="s">
        <v>53</v>
      </c>
      <c r="D19" s="9" t="s">
        <v>26</v>
      </c>
      <c r="E19" s="14">
        <v>1170</v>
      </c>
      <c r="F19" s="11" t="s">
        <v>3</v>
      </c>
      <c r="G19" s="12" t="s">
        <v>62</v>
      </c>
      <c r="H19" s="4"/>
      <c r="I19" s="4"/>
      <c r="J19" s="16">
        <f>E19*H19</f>
        <v>0</v>
      </c>
    </row>
    <row r="20" spans="1:10">
      <c r="A20" s="13">
        <v>19</v>
      </c>
      <c r="B20" s="8" t="s">
        <v>37</v>
      </c>
      <c r="C20" s="9" t="s">
        <v>54</v>
      </c>
      <c r="D20" s="9" t="s">
        <v>27</v>
      </c>
      <c r="E20" s="14">
        <v>70</v>
      </c>
      <c r="F20" s="11" t="s">
        <v>3</v>
      </c>
      <c r="G20" s="12" t="s">
        <v>62</v>
      </c>
      <c r="H20" s="4"/>
      <c r="I20" s="4"/>
      <c r="J20" s="16">
        <f>E20*H20</f>
        <v>0</v>
      </c>
    </row>
    <row r="21" spans="1:10">
      <c r="A21" s="13">
        <v>20</v>
      </c>
      <c r="B21" s="8" t="s">
        <v>37</v>
      </c>
      <c r="C21" s="9" t="s">
        <v>55</v>
      </c>
      <c r="D21" s="9" t="s">
        <v>28</v>
      </c>
      <c r="E21" s="14">
        <v>2580</v>
      </c>
      <c r="F21" s="11" t="s">
        <v>3</v>
      </c>
      <c r="G21" s="12" t="s">
        <v>62</v>
      </c>
      <c r="H21" s="4"/>
      <c r="I21" s="4"/>
      <c r="J21" s="16">
        <f>E21*H21</f>
        <v>0</v>
      </c>
    </row>
    <row r="22" spans="1:10">
      <c r="A22" s="13">
        <v>21</v>
      </c>
      <c r="B22" s="8" t="s">
        <v>37</v>
      </c>
      <c r="C22" s="9" t="s">
        <v>56</v>
      </c>
      <c r="D22" s="9" t="s">
        <v>29</v>
      </c>
      <c r="E22" s="14">
        <v>200</v>
      </c>
      <c r="F22" s="11" t="s">
        <v>3</v>
      </c>
      <c r="G22" s="12" t="s">
        <v>63</v>
      </c>
      <c r="H22" s="4"/>
      <c r="I22" s="4"/>
      <c r="J22" s="16">
        <f>E22*H22</f>
        <v>0</v>
      </c>
    </row>
    <row r="23" spans="1:10">
      <c r="A23" s="13">
        <v>22</v>
      </c>
      <c r="B23" s="8" t="s">
        <v>37</v>
      </c>
      <c r="C23" s="9" t="s">
        <v>57</v>
      </c>
      <c r="D23" s="9" t="s">
        <v>30</v>
      </c>
      <c r="E23" s="14">
        <v>4309</v>
      </c>
      <c r="F23" s="11" t="s">
        <v>3</v>
      </c>
      <c r="G23" s="12" t="s">
        <v>62</v>
      </c>
      <c r="H23" s="4"/>
      <c r="I23" s="4"/>
      <c r="J23" s="16">
        <f>E23*H23</f>
        <v>0</v>
      </c>
    </row>
    <row r="24" spans="1:10">
      <c r="A24" s="13">
        <v>23</v>
      </c>
      <c r="B24" s="8" t="s">
        <v>37</v>
      </c>
      <c r="C24" s="9" t="s">
        <v>58</v>
      </c>
      <c r="D24" s="9" t="s">
        <v>31</v>
      </c>
      <c r="E24" s="14">
        <v>1500</v>
      </c>
      <c r="F24" s="11" t="s">
        <v>3</v>
      </c>
      <c r="G24" s="12" t="s">
        <v>62</v>
      </c>
      <c r="H24" s="4"/>
      <c r="I24" s="4"/>
      <c r="J24" s="16">
        <f>E24*H24</f>
        <v>0</v>
      </c>
    </row>
    <row r="25" spans="1:10">
      <c r="A25" s="13">
        <v>24</v>
      </c>
      <c r="B25" s="8" t="s">
        <v>37</v>
      </c>
      <c r="C25" s="9" t="s">
        <v>59</v>
      </c>
      <c r="D25" s="9" t="s">
        <v>32</v>
      </c>
      <c r="E25" s="14">
        <v>3000</v>
      </c>
      <c r="F25" s="11" t="s">
        <v>3</v>
      </c>
      <c r="G25" s="12" t="s">
        <v>62</v>
      </c>
      <c r="H25" s="4"/>
      <c r="I25" s="4"/>
      <c r="J25" s="16">
        <f>E25*H25</f>
        <v>0</v>
      </c>
    </row>
    <row r="26" spans="1:10">
      <c r="A26" s="13">
        <v>25</v>
      </c>
      <c r="B26" s="8" t="s">
        <v>37</v>
      </c>
      <c r="C26" s="9"/>
      <c r="D26" s="9" t="s">
        <v>33</v>
      </c>
      <c r="E26" s="14">
        <v>100</v>
      </c>
      <c r="F26" s="11" t="s">
        <v>3</v>
      </c>
      <c r="G26" s="12" t="s">
        <v>62</v>
      </c>
      <c r="H26" s="4"/>
      <c r="I26" s="4"/>
      <c r="J26" s="16">
        <f>E26*H26</f>
        <v>0</v>
      </c>
    </row>
    <row r="27" spans="1:10">
      <c r="A27" s="13">
        <v>26</v>
      </c>
      <c r="B27" s="8" t="s">
        <v>37</v>
      </c>
      <c r="C27" s="9"/>
      <c r="D27" s="9" t="s">
        <v>34</v>
      </c>
      <c r="E27" s="14">
        <v>100</v>
      </c>
      <c r="F27" s="11" t="s">
        <v>3</v>
      </c>
      <c r="G27" s="12" t="s">
        <v>62</v>
      </c>
      <c r="H27" s="4"/>
      <c r="I27" s="4"/>
      <c r="J27" s="16">
        <f>E27*H27</f>
        <v>0</v>
      </c>
    </row>
    <row r="28" spans="1:10">
      <c r="A28" s="13">
        <v>27</v>
      </c>
      <c r="B28" s="8" t="s">
        <v>37</v>
      </c>
      <c r="C28" s="9"/>
      <c r="D28" s="9" t="s">
        <v>35</v>
      </c>
      <c r="E28" s="14">
        <v>100</v>
      </c>
      <c r="F28" s="11" t="s">
        <v>3</v>
      </c>
      <c r="G28" s="12" t="s">
        <v>62</v>
      </c>
      <c r="H28" s="4"/>
      <c r="I28" s="4"/>
      <c r="J28" s="16">
        <f>E28*H28</f>
        <v>0</v>
      </c>
    </row>
    <row r="29" spans="1:10">
      <c r="A29" s="13">
        <v>28</v>
      </c>
      <c r="B29" s="8" t="s">
        <v>37</v>
      </c>
      <c r="C29" s="9" t="s">
        <v>60</v>
      </c>
      <c r="D29" s="9" t="s">
        <v>36</v>
      </c>
      <c r="E29" s="14">
        <v>100</v>
      </c>
      <c r="F29" s="11" t="s">
        <v>3</v>
      </c>
      <c r="G29" s="12" t="s">
        <v>62</v>
      </c>
      <c r="H29" s="4"/>
      <c r="I29" s="4"/>
      <c r="J29" s="16">
        <f>E29*H29</f>
        <v>0</v>
      </c>
    </row>
    <row r="30" spans="1:10">
      <c r="J30" s="17">
        <f>SUM(J2:J29)</f>
        <v>0</v>
      </c>
    </row>
  </sheetData>
  <sheetProtection algorithmName="SHA-512" hashValue="75aUjEMFZS3RWZtcFHodyGqp4cARMofPba+DFaZCViLNTZ4sx8DPM09jU3TVKbuyBMfta1eU/WloNgboft7BfA==" saltValue="67nLaiLLhqTUhzFVuo3sNA==" spinCount="100000" sheet="1" objects="1" scenarios="1"/>
  <autoFilter ref="A1:J30" xr:uid="{81C6A105-0424-4A5D-8441-06FD76BBB3D8}"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Kaczmarczyk Mariusz</dc:creator>
  <cp:lastModifiedBy>Zieliński Grzegorz</cp:lastModifiedBy>
  <dcterms:created xsi:type="dcterms:W3CDTF">2026-03-03T05:49:28Z</dcterms:created>
  <dcterms:modified xsi:type="dcterms:W3CDTF">2026-08-21T10:27:51Z</dcterms:modified>
</cp:coreProperties>
</file>